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0" windowWidth="18240" windowHeight="11820"/>
  </bookViews>
  <sheets>
    <sheet name="Sheet1" sheetId="1" r:id="rId1"/>
    <sheet name="Sheet2" sheetId="2" r:id="rId2"/>
    <sheet name="Sheet3" sheetId="3" r:id="rId3"/>
  </sheets>
  <definedNames>
    <definedName name="name1">Sheet1!$H$5:$L$9</definedName>
  </definedNames>
  <calcPr calcId="144525"/>
</workbook>
</file>

<file path=xl/calcChain.xml><?xml version="1.0" encoding="utf-8"?>
<calcChain xmlns="http://schemas.openxmlformats.org/spreadsheetml/2006/main">
  <c r="L28" i="1" l="1"/>
  <c r="E6" i="1" l="1"/>
  <c r="E7" i="1"/>
  <c r="E8" i="1"/>
  <c r="E9" i="1"/>
  <c r="E10" i="1"/>
  <c r="E11" i="1"/>
  <c r="E5" i="1"/>
  <c r="G11" i="1" l="1"/>
  <c r="H7" i="1"/>
  <c r="G7" i="1"/>
  <c r="H5" i="1"/>
  <c r="G5" i="1"/>
  <c r="H8" i="1"/>
  <c r="G8" i="1"/>
  <c r="H6" i="1"/>
  <c r="G6" i="1"/>
  <c r="H9" i="1"/>
  <c r="H10" i="1"/>
  <c r="H11" i="1"/>
  <c r="G9" i="1"/>
  <c r="G10" i="1"/>
  <c r="F18" i="1"/>
  <c r="F22" i="1" s="1"/>
  <c r="L27" i="1"/>
  <c r="F20" i="1" l="1"/>
</calcChain>
</file>

<file path=xl/sharedStrings.xml><?xml version="1.0" encoding="utf-8"?>
<sst xmlns="http://schemas.openxmlformats.org/spreadsheetml/2006/main" count="34" uniqueCount="28">
  <si>
    <t>الرقم الوظيفي</t>
  </si>
  <si>
    <t>الاسم</t>
  </si>
  <si>
    <t>علي</t>
  </si>
  <si>
    <t>محمود</t>
  </si>
  <si>
    <t>خالد</t>
  </si>
  <si>
    <t>يوسف</t>
  </si>
  <si>
    <t>سعد</t>
  </si>
  <si>
    <t>أحمد</t>
  </si>
  <si>
    <t>مصعب</t>
  </si>
  <si>
    <t>عمر</t>
  </si>
  <si>
    <t>خلدون</t>
  </si>
  <si>
    <t>الشفت الاول الدوام الصباحي</t>
  </si>
  <si>
    <t>الشفت الثاني الدوام المسائي</t>
  </si>
  <si>
    <t>النسبة المسوحة للاجازات</t>
  </si>
  <si>
    <t>أدخال بيانات المجازين</t>
  </si>
  <si>
    <t>نوع الاجازة</t>
  </si>
  <si>
    <t>تاريخ الاجازة</t>
  </si>
  <si>
    <t>نهاية الاجازة</t>
  </si>
  <si>
    <t>المتبقي</t>
  </si>
  <si>
    <t>عدد الموظفين في الشفتين</t>
  </si>
  <si>
    <t>نسبة الشفت الاول</t>
  </si>
  <si>
    <t>نسبة الشفت الثاني</t>
  </si>
  <si>
    <t>عدد موظفين الشفت الاول</t>
  </si>
  <si>
    <t>النسبة العامة للشفتين</t>
  </si>
  <si>
    <t>عرضية</t>
  </si>
  <si>
    <t>اعتيادية</t>
  </si>
  <si>
    <t>التسلسلي</t>
  </si>
  <si>
    <t>السلام عليكم: أرغب في حالة كتابة الرقم الوظيفي في بيانات المجازين خلية (F5) يقوم الكود بمعرفة النسبة العامة للشفتين من الخلية (F18) ولا يتم تجاوزها وتظهر رسالة (تم تجاوز النسبة العامة للشفتين لا يمكن أضافة مجاز) .                                                                        ايظا يقوم الكود بمعرفة النسبة المسموح له لكل شفت من الخليتين (F20) , (F22)علما لو تم أضافة اي رقم وظيفي من الارقام الوظيفية المدرجة في جدول الشفت الاول وقد تم تجاوز هذة النسبة للشفت الاول حسب الرقم في الخلية (F20) تظهر رسالة (تم تجاوز النسبة للشفت الاول). وهكذا مع الشفت الثاني حسب الارقام الوظيفية المدرجة في جدول الشفت الثاني.  يوجد ملف يشرح المطلوب ولكم جزيل الشكر.</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</si>
</sst>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4"/>
      <color theme="1"/>
      <name val="Calibri"/>
      <family val="2"/>
      <scheme val="minor"/>
    </font>
    <font>
      <sz val="14"/>
      <color theme="1"/>
      <name val="Calibri"/>
      <family val="2"/>
      <scheme val="minor"/>
    </font>
    <font>
      <b/>
      <sz val="14"/>
      <color theme="1"/>
      <name val="Calibri"/>
      <family val="2"/>
      <scheme val="minor"/>
    </font>
    <font>
      <sz val="14"/>
      <color rgb="FFFF0000"/>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6" tint="0.399975585192419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19">
    <xf numFmtId="0" fontId="0" fillId="0" borderId="0" xfId="0"/>
    <xf numFmtId="0" fontId="0" fillId="0" borderId="1" xfId="0" applyBorder="1"/>
    <xf numFmtId="0" fontId="0" fillId="0" borderId="1" xfId="0" applyBorder="1" applyAlignment="1">
      <alignment horizontal="center"/>
    </xf>
    <xf numFmtId="0" fontId="2" fillId="2" borderId="1" xfId="0" applyFont="1" applyFill="1" applyBorder="1" applyAlignment="1">
      <alignment horizontal="center"/>
    </xf>
    <xf numFmtId="0" fontId="0" fillId="0" borderId="0" xfId="0" applyAlignment="1">
      <alignment horizontal="center"/>
    </xf>
    <xf numFmtId="0" fontId="0" fillId="3" borderId="0" xfId="0" applyFill="1" applyBorder="1" applyAlignment="1"/>
    <xf numFmtId="0" fontId="0" fillId="5" borderId="1" xfId="0" applyFill="1" applyBorder="1" applyAlignment="1"/>
    <xf numFmtId="0" fontId="0" fillId="6" borderId="1" xfId="0" applyFill="1" applyBorder="1" applyAlignment="1">
      <alignment horizontal="center"/>
    </xf>
    <xf numFmtId="0" fontId="0" fillId="7" borderId="1" xfId="0" applyFill="1" applyBorder="1"/>
    <xf numFmtId="0" fontId="0" fillId="0" borderId="1" xfId="0" applyBorder="1" applyAlignment="1">
      <alignment horizontal="center" vertical="center"/>
    </xf>
    <xf numFmtId="0" fontId="0" fillId="8" borderId="1" xfId="0" applyFill="1" applyBorder="1" applyAlignment="1">
      <alignment horizontal="center" vertical="center"/>
    </xf>
    <xf numFmtId="0" fontId="0" fillId="8" borderId="1" xfId="0" applyFill="1" applyBorder="1"/>
    <xf numFmtId="9" fontId="0" fillId="8" borderId="1" xfId="1" applyFont="1" applyFill="1" applyBorder="1" applyAlignment="1">
      <alignment horizontal="center"/>
    </xf>
    <xf numFmtId="1" fontId="0" fillId="8" borderId="1" xfId="0" applyNumberFormat="1" applyFill="1" applyBorder="1" applyAlignment="1">
      <alignment horizontal="center" vertical="center"/>
    </xf>
    <xf numFmtId="0" fontId="2"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3" fillId="0" borderId="0" xfId="0" applyFont="1" applyAlignment="1">
      <alignment horizontal="right" vertical="top"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30"/>
  <sheetViews>
    <sheetView tabSelected="1" topLeftCell="A2" workbookViewId="0">
      <selection activeCell="A20" sqref="A20:C30"/>
    </sheetView>
  </sheetViews>
  <sheetFormatPr defaultRowHeight="18.75" x14ac:dyDescent="0.3"/>
  <cols>
    <col min="1" max="1" width="10.59765625" customWidth="1"/>
    <col min="2" max="2" width="16.09765625" bestFit="1" customWidth="1"/>
    <col min="3" max="3" width="14.796875" customWidth="1"/>
    <col min="4" max="4" width="16.09765625" bestFit="1" customWidth="1"/>
    <col min="5" max="5" width="10.3984375" customWidth="1"/>
    <col min="6" max="6" width="16" bestFit="1" customWidth="1"/>
    <col min="7" max="7" width="6.296875" customWidth="1"/>
    <col min="8" max="8" width="6.59765625" hidden="1" customWidth="1"/>
    <col min="9" max="9" width="6.3984375" customWidth="1"/>
    <col min="10" max="10" width="2.5" hidden="1" customWidth="1"/>
    <col min="11" max="11" width="2.09765625" hidden="1" customWidth="1"/>
    <col min="13" max="13" width="17.59765625" customWidth="1"/>
    <col min="14" max="14" width="0" hidden="1" customWidth="1"/>
  </cols>
  <sheetData>
    <row r="2" spans="1:14" x14ac:dyDescent="0.3">
      <c r="D2" s="8" t="s">
        <v>14</v>
      </c>
      <c r="I2" s="5"/>
      <c r="L2" s="14" t="s">
        <v>11</v>
      </c>
      <c r="M2" s="15"/>
    </row>
    <row r="3" spans="1:14" x14ac:dyDescent="0.3">
      <c r="L3" s="16"/>
      <c r="M3" s="17"/>
    </row>
    <row r="4" spans="1:14" x14ac:dyDescent="0.3">
      <c r="A4" s="7" t="s">
        <v>18</v>
      </c>
      <c r="B4" s="7" t="s">
        <v>17</v>
      </c>
      <c r="C4" s="7" t="s">
        <v>16</v>
      </c>
      <c r="D4" s="7" t="s">
        <v>15</v>
      </c>
      <c r="E4" s="7" t="s">
        <v>1</v>
      </c>
      <c r="F4" s="7" t="s">
        <v>0</v>
      </c>
      <c r="G4" s="7" t="s">
        <v>26</v>
      </c>
      <c r="L4" s="3" t="s">
        <v>0</v>
      </c>
      <c r="M4" s="3" t="s">
        <v>1</v>
      </c>
      <c r="N4" t="s">
        <v>24</v>
      </c>
    </row>
    <row r="5" spans="1:14" x14ac:dyDescent="0.3">
      <c r="A5" s="2"/>
      <c r="B5" s="2"/>
      <c r="C5" s="2"/>
      <c r="D5" s="2"/>
      <c r="E5" s="2" t="str">
        <f>IFERROR(VLOOKUP(F5,$L$5:$M$21,2,0),"")</f>
        <v>علي</v>
      </c>
      <c r="F5" s="2">
        <v>11</v>
      </c>
      <c r="G5" s="2">
        <f>+IF(E5="","",SUBTOTAL(3,E$5:E5))</f>
        <v>1</v>
      </c>
      <c r="H5" s="4">
        <f>IF(COUNTIF($E5:E$5,E5)-1=0,ROWS($E$5:E5),"")</f>
        <v>1</v>
      </c>
      <c r="L5" s="2">
        <v>11</v>
      </c>
      <c r="M5" s="2" t="s">
        <v>2</v>
      </c>
      <c r="N5" t="s">
        <v>25</v>
      </c>
    </row>
    <row r="6" spans="1:14" x14ac:dyDescent="0.3">
      <c r="A6" s="2"/>
      <c r="B6" s="2"/>
      <c r="C6" s="2"/>
      <c r="D6" s="2"/>
      <c r="E6" s="2" t="str">
        <f t="shared" ref="E6:E11" si="0">IFERROR(VLOOKUP(F6,$L$5:$M$21,2,0),"")</f>
        <v/>
      </c>
      <c r="F6" s="2"/>
      <c r="G6" s="2" t="str">
        <f>+IF(E6="","",SUBTOTAL(3,E$5:E6))</f>
        <v/>
      </c>
      <c r="H6" s="4">
        <f>IF(COUNTIF($E$5:E6,E6)-1=0,ROWS($E$5:E6),"")</f>
        <v>2</v>
      </c>
      <c r="L6" s="2">
        <v>12</v>
      </c>
      <c r="M6" s="2" t="s">
        <v>3</v>
      </c>
    </row>
    <row r="7" spans="1:14" x14ac:dyDescent="0.3">
      <c r="A7" s="2"/>
      <c r="B7" s="2"/>
      <c r="C7" s="2"/>
      <c r="D7" s="2"/>
      <c r="E7" s="2" t="str">
        <f t="shared" si="0"/>
        <v/>
      </c>
      <c r="F7" s="2"/>
      <c r="G7" s="2" t="str">
        <f>+IF(E7="","",SUBTOTAL(3,E$5:E7))</f>
        <v/>
      </c>
      <c r="H7" s="4" t="str">
        <f>IF(COUNTIF($E$5:E7,E7)-1=0,ROWS($E$5:E7),"")</f>
        <v/>
      </c>
      <c r="L7" s="2">
        <v>13</v>
      </c>
      <c r="M7" s="2" t="s">
        <v>4</v>
      </c>
    </row>
    <row r="8" spans="1:14" x14ac:dyDescent="0.3">
      <c r="A8" s="2"/>
      <c r="B8" s="2"/>
      <c r="C8" s="2"/>
      <c r="D8" s="2"/>
      <c r="E8" s="2" t="str">
        <f t="shared" si="0"/>
        <v/>
      </c>
      <c r="F8" s="2"/>
      <c r="G8" s="2" t="str">
        <f>+IF(E8="","",SUBTOTAL(3,E$5:E8))</f>
        <v/>
      </c>
      <c r="H8" s="4" t="str">
        <f>IF(COUNTIF($E$5:E8,E8)-1=0,ROWS($E$5:E8),"")</f>
        <v/>
      </c>
      <c r="L8" s="2">
        <v>14</v>
      </c>
      <c r="M8" s="2" t="s">
        <v>5</v>
      </c>
    </row>
    <row r="9" spans="1:14" x14ac:dyDescent="0.3">
      <c r="A9" s="2"/>
      <c r="B9" s="2"/>
      <c r="C9" s="2"/>
      <c r="D9" s="2"/>
      <c r="E9" s="2" t="str">
        <f t="shared" si="0"/>
        <v/>
      </c>
      <c r="F9" s="2"/>
      <c r="G9" s="2" t="str">
        <f>+IF(E9="","",SUBTOTAL(3,E$5:E9))</f>
        <v/>
      </c>
      <c r="H9" s="4" t="str">
        <f>IF(COUNTIF($E$5:E9,E9)-1=0,ROWS($E$5:E9),"")</f>
        <v/>
      </c>
      <c r="L9" s="2">
        <v>15</v>
      </c>
      <c r="M9" s="2" t="s">
        <v>6</v>
      </c>
    </row>
    <row r="10" spans="1:14" x14ac:dyDescent="0.3">
      <c r="A10" s="2"/>
      <c r="B10" s="2"/>
      <c r="C10" s="2"/>
      <c r="D10" s="2"/>
      <c r="E10" s="2" t="str">
        <f t="shared" si="0"/>
        <v/>
      </c>
      <c r="F10" s="2"/>
      <c r="G10" s="2" t="str">
        <f>+IF(E10="","",SUBTOTAL(3,E$5:E10))</f>
        <v/>
      </c>
      <c r="H10" s="4" t="str">
        <f>IF(COUNTIF($E$5:E10,E10)-1=0,ROWS($E$5:E10),"")</f>
        <v/>
      </c>
    </row>
    <row r="11" spans="1:14" x14ac:dyDescent="0.3">
      <c r="A11" s="2"/>
      <c r="B11" s="2"/>
      <c r="C11" s="2"/>
      <c r="D11" s="2"/>
      <c r="E11" s="2" t="str">
        <f t="shared" si="0"/>
        <v/>
      </c>
      <c r="F11" s="2"/>
      <c r="G11" s="2" t="str">
        <f>+IF(E11="","",SUBTOTAL(3,E$5:E11))</f>
        <v/>
      </c>
      <c r="H11" s="4" t="str">
        <f>IF(COUNTIF($E$5:E11,E11)-1=0,ROWS($E$5:E11),"")</f>
        <v/>
      </c>
    </row>
    <row r="14" spans="1:14" ht="18.75" customHeight="1" x14ac:dyDescent="0.3">
      <c r="L14" s="14" t="s">
        <v>12</v>
      </c>
      <c r="M14" s="15"/>
    </row>
    <row r="15" spans="1:14" x14ac:dyDescent="0.3">
      <c r="D15" s="6" t="s">
        <v>13</v>
      </c>
      <c r="F15" s="9" t="s">
        <v>19</v>
      </c>
      <c r="L15" s="16"/>
      <c r="M15" s="17"/>
    </row>
    <row r="16" spans="1:14" x14ac:dyDescent="0.3">
      <c r="D16" s="12">
        <v>0.5</v>
      </c>
      <c r="F16" s="10">
        <v>10</v>
      </c>
      <c r="L16" s="3" t="s">
        <v>0</v>
      </c>
      <c r="M16" s="3" t="s">
        <v>1</v>
      </c>
    </row>
    <row r="17" spans="1:13" x14ac:dyDescent="0.3">
      <c r="F17" s="9" t="s">
        <v>23</v>
      </c>
      <c r="L17" s="2">
        <v>16</v>
      </c>
      <c r="M17" s="2" t="s">
        <v>7</v>
      </c>
    </row>
    <row r="18" spans="1:13" x14ac:dyDescent="0.3">
      <c r="F18" s="13">
        <f>F16*$D$16</f>
        <v>5</v>
      </c>
      <c r="L18" s="2">
        <v>17</v>
      </c>
      <c r="M18" s="2" t="s">
        <v>4</v>
      </c>
    </row>
    <row r="19" spans="1:13" x14ac:dyDescent="0.3">
      <c r="F19" s="9" t="s">
        <v>20</v>
      </c>
      <c r="L19" s="2">
        <v>18</v>
      </c>
      <c r="M19" s="2" t="s">
        <v>8</v>
      </c>
    </row>
    <row r="20" spans="1:13" x14ac:dyDescent="0.3">
      <c r="A20" s="18" t="s">
        <v>27</v>
      </c>
      <c r="B20" s="18"/>
      <c r="C20" s="18"/>
      <c r="F20" s="13">
        <f>F18/2</f>
        <v>2.5</v>
      </c>
      <c r="L20" s="2">
        <v>19</v>
      </c>
      <c r="M20" s="2" t="s">
        <v>9</v>
      </c>
    </row>
    <row r="21" spans="1:13" x14ac:dyDescent="0.3">
      <c r="A21" s="18"/>
      <c r="B21" s="18"/>
      <c r="C21" s="18"/>
      <c r="F21" s="9" t="s">
        <v>21</v>
      </c>
      <c r="L21" s="2">
        <v>20</v>
      </c>
      <c r="M21" s="2" t="s">
        <v>10</v>
      </c>
    </row>
    <row r="22" spans="1:13" x14ac:dyDescent="0.3">
      <c r="A22" s="18"/>
      <c r="B22" s="18"/>
      <c r="C22" s="18"/>
      <c r="F22" s="13">
        <f>F18/2</f>
        <v>2.5</v>
      </c>
    </row>
    <row r="23" spans="1:13" x14ac:dyDescent="0.3">
      <c r="A23" s="18"/>
      <c r="B23" s="18"/>
      <c r="C23" s="18"/>
    </row>
    <row r="24" spans="1:13" x14ac:dyDescent="0.3">
      <c r="A24" s="18"/>
      <c r="B24" s="18"/>
      <c r="C24" s="18"/>
    </row>
    <row r="25" spans="1:13" x14ac:dyDescent="0.3">
      <c r="A25" s="18"/>
      <c r="B25" s="18"/>
      <c r="C25" s="18"/>
    </row>
    <row r="26" spans="1:13" x14ac:dyDescent="0.3">
      <c r="A26" s="18"/>
      <c r="B26" s="18"/>
      <c r="C26" s="18"/>
    </row>
    <row r="27" spans="1:13" x14ac:dyDescent="0.3">
      <c r="A27" s="18"/>
      <c r="B27" s="18"/>
      <c r="C27" s="18"/>
      <c r="L27" s="11">
        <f>COUNTA(M5:M11)</f>
        <v>5</v>
      </c>
      <c r="M27" s="1" t="s">
        <v>22</v>
      </c>
    </row>
    <row r="28" spans="1:13" x14ac:dyDescent="0.3">
      <c r="A28" s="18"/>
      <c r="B28" s="18"/>
      <c r="C28" s="18"/>
      <c r="L28" s="11">
        <f>COUNTA(M17:M23)</f>
        <v>5</v>
      </c>
      <c r="M28" s="1" t="s">
        <v>22</v>
      </c>
    </row>
    <row r="29" spans="1:13" x14ac:dyDescent="0.3">
      <c r="A29" s="18"/>
      <c r="B29" s="18"/>
      <c r="C29" s="18"/>
    </row>
    <row r="30" spans="1:13" x14ac:dyDescent="0.3">
      <c r="A30" s="18"/>
      <c r="B30" s="18"/>
      <c r="C30" s="18"/>
    </row>
  </sheetData>
  <mergeCells count="3">
    <mergeCell ref="L2:M3"/>
    <mergeCell ref="L14:M15"/>
    <mergeCell ref="A20:C30"/>
  </mergeCells>
  <dataValidations count="1">
    <dataValidation type="list" allowBlank="1" showInputMessage="1" showErrorMessage="1" sqref="D5:D11">
      <formula1>$N$4:$N$5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8.75"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8.75"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name1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Saad</dc:creator>
  <cp:lastModifiedBy>Saad</cp:lastModifiedBy>
  <dcterms:created xsi:type="dcterms:W3CDTF">2014-09-08T15:56:48Z</dcterms:created>
  <dcterms:modified xsi:type="dcterms:W3CDTF">2015-03-01T14:52:31Z</dcterms:modified>
</cp:coreProperties>
</file>